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2_Výkaz výměr\"/>
    </mc:Choice>
  </mc:AlternateContent>
  <xr:revisionPtr revIDLastSave="0" documentId="13_ncr:1_{6ADA275B-F5E9-4665-A786-22F002FD5343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Pol'!$A$1:$U$74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64" i="12" l="1"/>
  <c r="F39" i="1" s="1"/>
  <c r="AD64" i="12"/>
  <c r="G39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6" i="12"/>
  <c r="M16" i="12" s="1"/>
  <c r="I16" i="12"/>
  <c r="K16" i="12"/>
  <c r="O16" i="12"/>
  <c r="Q16" i="12"/>
  <c r="U16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8" i="12"/>
  <c r="M28" i="12" s="1"/>
  <c r="I28" i="12"/>
  <c r="K28" i="12"/>
  <c r="O28" i="12"/>
  <c r="Q28" i="12"/>
  <c r="U28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40" i="12"/>
  <c r="M40" i="12" s="1"/>
  <c r="I40" i="12"/>
  <c r="K40" i="12"/>
  <c r="O40" i="12"/>
  <c r="Q40" i="12"/>
  <c r="U40" i="12"/>
  <c r="G46" i="12"/>
  <c r="M46" i="12" s="1"/>
  <c r="I46" i="12"/>
  <c r="K46" i="12"/>
  <c r="O46" i="12"/>
  <c r="Q46" i="12"/>
  <c r="U46" i="12"/>
  <c r="G51" i="12"/>
  <c r="M51" i="12" s="1"/>
  <c r="I51" i="12"/>
  <c r="K51" i="12"/>
  <c r="O51" i="12"/>
  <c r="Q51" i="12"/>
  <c r="U51" i="12"/>
  <c r="G53" i="12"/>
  <c r="M53" i="12" s="1"/>
  <c r="I53" i="12"/>
  <c r="K53" i="12"/>
  <c r="O53" i="12"/>
  <c r="Q53" i="12"/>
  <c r="U53" i="12"/>
  <c r="G55" i="12"/>
  <c r="I55" i="12"/>
  <c r="K55" i="12"/>
  <c r="M55" i="12"/>
  <c r="O55" i="12"/>
  <c r="Q55" i="12"/>
  <c r="U55" i="12"/>
  <c r="G57" i="12"/>
  <c r="M57" i="12" s="1"/>
  <c r="I57" i="12"/>
  <c r="K57" i="12"/>
  <c r="O57" i="12"/>
  <c r="Q57" i="12"/>
  <c r="U57" i="12"/>
  <c r="G59" i="12"/>
  <c r="M59" i="12" s="1"/>
  <c r="I59" i="12"/>
  <c r="K59" i="12"/>
  <c r="O59" i="12"/>
  <c r="Q59" i="12"/>
  <c r="U59" i="12"/>
  <c r="G61" i="12"/>
  <c r="M61" i="12" s="1"/>
  <c r="I61" i="12"/>
  <c r="K61" i="12"/>
  <c r="O61" i="12"/>
  <c r="Q61" i="12"/>
  <c r="U61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G8" i="12" l="1"/>
  <c r="G64" i="12" s="1"/>
  <c r="I39" i="1"/>
  <c r="O8" i="12"/>
  <c r="Q8" i="12"/>
  <c r="U8" i="12"/>
  <c r="I8" i="12"/>
  <c r="G52" i="1" s="1"/>
  <c r="K8" i="12"/>
  <c r="H52" i="1" s="1"/>
  <c r="G28" i="1"/>
  <c r="G23" i="1"/>
  <c r="G29" i="1" s="1"/>
  <c r="M8" i="12"/>
  <c r="I21" i="1"/>
  <c r="G17" i="1" l="1"/>
  <c r="G21" i="1" s="1"/>
  <c r="H53" i="1"/>
  <c r="E17" i="1"/>
  <c r="E21" i="1" s="1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<sst xmlns="http://schemas.openxmlformats.org/spreadsheetml/2006/main" count="293" uniqueCount="180">
  <si>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</si>
  <si>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</si>
  <si>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</si>
  <si>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</si>
  <si>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</si>
  <si>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</si>
  <si>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</si>
  <si>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</si>
  <si>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</si>
  <si>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</si>
  <si>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</si>
  <si>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</si>
  <si>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</si>
  <si>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</si>
  <si>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</si>
  <si>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</si>
  <si>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</si>
  <si>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</si>
  <si>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</si>
  <si>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</si>
  <si>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</si>
  <si>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</si>
  <si>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</si>
  <si>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</si>
  <si>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</si>
  <si>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</si>
  <si>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</si>
  <si>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</si>
  <si>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</si>
  <si>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</si>
  <si>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</si>
  <si>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</si>
  <si>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</si>
  <si>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</si>
  <si>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</si>
  <si>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</si>
  <si>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</si>
  <si>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</si>
  <si>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</si>
  <si>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</si>
  <si>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</si>
  <si>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</si>
  <si>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</si>
  <si>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</si>
  <si>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</si>
  <si>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</si>
  <si>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</si>
  <si>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</si>
  <si>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</si>
  <si>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</si>
  <si>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</si>
  <si>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</si>
  <si>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</si>
  <si>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</si>
  <si>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</si>
  <si>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</si>
  <si>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</si>
  <si>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</si>
  <si>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</si>
  <si>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</si>
  <si>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</si>
  <si>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</si>
  <si>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</si>
  <si>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02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</si>
  <si>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</si>
  <si>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</si>
  <si>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</si>
  <si>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</si>
  <si>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</si>
  <si>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</si>
  <si>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</si>
  <si>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</si>
  <si>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</si>
  <si>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</si>
  <si>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</si>
  <si>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</si>
  <si>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</si>
  <si>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</si>
  <si>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</si>
  <si>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</si>
  <si>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</si>
  <si>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</si>
  <si>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</si>
  <si>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</si>
  <si>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</si>
  <si>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</si>
  <si>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</si>
  <si>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</si>
  <si>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</si>
  <si>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</si>
  <si>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</si>
  <si>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</si>
  <si>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</si>
  <si>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</si>
  <si>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</si>
  <si>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</si>
  <si>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</si>
  <si>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</si>
  <si>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</si>
  <si>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</si>
  <si>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</si>
  <si>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722182004R00</t>
  </si>
  <si>
    <t>Montáž izol.skruží na potrubí přímé DN 40,sam.spoj</t>
  </si>
  <si>
    <t>722190401R00</t>
  </si>
  <si>
    <t>Vyvedení a upevnění výpustek DN 15</t>
  </si>
  <si>
    <t>kus</t>
  </si>
  <si>
    <t>1.np na stoupačce S1:5</t>
  </si>
  <si>
    <t>VV</t>
  </si>
  <si>
    <t>2.np na stoupačce S1:5</t>
  </si>
  <si>
    <t>3.np na stoupačce S1:5</t>
  </si>
  <si>
    <t>4.np na stoupačce S1:5</t>
  </si>
  <si>
    <t>722280109R00</t>
  </si>
  <si>
    <t>Tlaková zkouška vodovodního potrubí DN 65</t>
  </si>
  <si>
    <t>odměřeno z výkresů:67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</si>
  <si>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</si>
  <si>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</si>
  <si>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</si>
  <si>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</si>
  <si>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</si>
  <si>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stoupačka S1 s přípojkami 1.-4.np:0,04487</t>
  </si>
  <si>
    <t>722170801R00</t>
  </si>
  <si>
    <t>Demontáž rozvodů vody z plastů do D 32</t>
  </si>
  <si>
    <t>stoupačka S1 s přípojkami 1.-4.np:67</t>
  </si>
  <si>
    <t>722220871R00</t>
  </si>
  <si>
    <t>Demontáž armatur se závitem a šroubením G 3/8</t>
  </si>
  <si>
    <t>přípojky 1.np:3</t>
  </si>
  <si>
    <t>přípojky 2.np:3</t>
  </si>
  <si>
    <t>přípojky 3.np:3</t>
  </si>
  <si>
    <t>přípojky 4.np:3</t>
  </si>
  <si>
    <t>722290823R00</t>
  </si>
  <si>
    <t>Přesun vybouraných hmot - vodovody, H 12 - 24 m</t>
  </si>
  <si>
    <t>stoupačka S1 s přípojkami:0,08076</t>
  </si>
  <si>
    <t>722131933R00</t>
  </si>
  <si>
    <t>Oprava-propojení dosavadního potrubí závit. DN 25</t>
  </si>
  <si>
    <t>4.np připojení pod stropem:2</t>
  </si>
  <si>
    <t>722131932R00</t>
  </si>
  <si>
    <t>Oprava-propojení dosavadního potrubí závit. DN 20</t>
  </si>
  <si>
    <t>4.np připojení pod stropem:1</t>
  </si>
  <si>
    <t>722178711R00</t>
  </si>
  <si>
    <t>Potrubí vícevrst.vod.,D 20x2,8 mm</t>
  </si>
  <si>
    <t>stoupačka S1 cirkulace:14</t>
  </si>
  <si>
    <t>722178712R00</t>
  </si>
  <si>
    <t>Potrubí vícevrst.vod.,D 25x3,5 mm</t>
  </si>
  <si>
    <t>stoupačka S1 teplá voda:14</t>
  </si>
  <si>
    <t>722178713R00</t>
  </si>
  <si>
    <t>Potrubí vícevrst.vod.,D 32x4,4 mm</t>
  </si>
  <si>
    <t>stoupačka S1 studená voda:14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</si>
  <si>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</si>
  <si>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</si>
  <si>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</si>
  <si>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S1 - přípojka 1.np:4</t>
  </si>
  <si>
    <t>S1 - přípojka 2.np:7</t>
  </si>
  <si>
    <t>S1 - přípojka 3.np:7</t>
  </si>
  <si>
    <t>S1 - přípojka 4.np:7</t>
  </si>
  <si>
    <t>722181212RZ6</t>
  </si>
  <si>
    <t>přípojka S1 v 1.np:4</t>
  </si>
  <si>
    <t>přípojka S1 v 2.np:7</t>
  </si>
  <si>
    <t>přípojka S1 v 3.np:7</t>
  </si>
  <si>
    <t>přípojka S1 v 4.np:7</t>
  </si>
  <si>
    <t>722181212RU1</t>
  </si>
  <si>
    <t>722181214RZ6</t>
  </si>
  <si>
    <t>722181214RT8</t>
  </si>
  <si>
    <t>48485210R</t>
  </si>
  <si>
    <t>Objímka na trubky ocelové velikost 3/4"</t>
  </si>
  <si>
    <t>POL3_0</t>
  </si>
  <si>
    <t>stoupačka S1 cirkulace:10</t>
  </si>
  <si>
    <t>48485215R</t>
  </si>
  <si>
    <t>Objímka na trubky ocelové velikost 1"</t>
  </si>
  <si>
    <t>stoupačka S1 teplá voda:10</t>
  </si>
  <si>
    <t>48485220R</t>
  </si>
  <si>
    <t>Objímka na trubky ocelové velikost 5/4"</t>
  </si>
  <si>
    <t/>
  </si>
  <si>
    <t>SUM</t>
  </si>
  <si>
    <t>POPUZIV</t>
  </si>
  <si>
    <t>END</t>
  </si>
  <si>
    <t>CS RTS 2025/ll</t>
  </si>
  <si>
    <t>Izolace návleková tl. stěny 9 mm, vnitřní průměr 20 mm</t>
  </si>
  <si>
    <t>Izolace návleková tl. stěny 9 mm, vnitřní průměr 32 mm</t>
  </si>
  <si>
    <t>Izolace návleková tl. stěny 20 mm, vnitřní průměr 20 mm</t>
  </si>
  <si>
    <t>Izolace návleková tl. stěny 20 mm, vnitřní průměr 25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</si>
</sst>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6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202" t="s">
        <v>42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 x14ac:dyDescent="0.2">
      <c r="A2" s="3"/>
      <c r="B2" s="71" t="s">
        <v>40</v>
      </c>
      <c r="C2" s="72"/>
      <c r="D2" s="187" t="s">
        <v>47</v>
      </c>
      <c r="E2" s="188"/>
      <c r="F2" s="188"/>
      <c r="G2" s="188"/>
      <c r="H2" s="188"/>
      <c r="I2" s="188"/>
      <c r="J2" s="189"/>
      <c r="O2" s="1"/>
    </row>
    <row r="3" spans="1:15" ht="23.25" customHeight="1" x14ac:dyDescent="0.2">
      <c r="A3" s="3"/>
      <c r="B3" s="73" t="s">
        <v>45</v>
      </c>
      <c r="C3" s="74"/>
      <c r="D3" s="215" t="s">
        <v>43</v>
      </c>
      <c r="E3" s="216"/>
      <c r="F3" s="216"/>
      <c r="G3" s="216"/>
      <c r="H3" s="216"/>
      <c r="I3" s="216"/>
      <c r="J3" s="217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194" t="s">
        <v>46</v>
      </c>
      <c r="E11" s="194"/>
      <c r="F11" s="194"/>
      <c r="G11" s="194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213" t="s">
        <v>54</v>
      </c>
      <c r="E12" s="213"/>
      <c r="F12" s="213"/>
      <c r="G12" s="213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214" t="s">
        <v>55</v>
      </c>
      <c r="E13" s="214"/>
      <c r="F13" s="214"/>
      <c r="G13" s="214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193" t="s">
        <v>29</v>
      </c>
      <c r="F15" s="193"/>
      <c r="G15" s="211" t="s">
        <v>30</v>
      </c>
      <c r="H15" s="211"/>
      <c r="I15" s="211" t="s">
        <v>28</v>
      </c>
      <c r="J15" s="21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90">
        <f>SUMIF(F52:F52,A16,G52:G52)+SUMIF(F52:F52,"PSU",G52:G52)</f>
        <v>0</v>
      </c>
      <c r="F16" s="191"/>
      <c r="G16" s="190">
        <f>SUMIF(F52:F52,A16,H52:H52)+SUMIF(F52:F52,"PSU",H52:H52)</f>
        <v>0</v>
      </c>
      <c r="H16" s="191"/>
      <c r="I16" s="190">
        <f>SUMIF(F52:F52,A16,I52:I52)+SUMIF(F52:F52,"PSU",I52:I52)</f>
        <v>0</v>
      </c>
      <c r="J16" s="192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90">
        <f>SUMIF(F52:F52,A17,G52:G52)</f>
        <v>0</v>
      </c>
      <c r="F17" s="191"/>
      <c r="G17" s="190">
        <f>SUMIF(F52:F52,A17,H52:H52)</f>
        <v>0</v>
      </c>
      <c r="H17" s="191"/>
      <c r="I17" s="190">
        <f>SUMIF(F52:F52,A17,I52:I52)</f>
        <v>0</v>
      </c>
      <c r="J17" s="192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90">
        <f>SUMIF(F52:F52,A18,G52:G52)</f>
        <v>0</v>
      </c>
      <c r="F18" s="191"/>
      <c r="G18" s="190">
        <f>SUMIF(F52:F52,A18,H52:H52)</f>
        <v>0</v>
      </c>
      <c r="H18" s="191"/>
      <c r="I18" s="190">
        <f>SUMIF(F52:F52,A18,I52:I52)</f>
        <v>0</v>
      </c>
      <c r="J18" s="192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90">
        <f>SUMIF(F52:F52,A19,G52:G52)</f>
        <v>0</v>
      </c>
      <c r="F19" s="191"/>
      <c r="G19" s="190">
        <f>SUMIF(F52:F52,A19,H52:H52)</f>
        <v>0</v>
      </c>
      <c r="H19" s="191"/>
      <c r="I19" s="190">
        <f>SUMIF(F52:F52,A19,I52:I52)</f>
        <v>0</v>
      </c>
      <c r="J19" s="192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90">
        <f>SUMIF(F52:F52,A20,G52:G52)</f>
        <v>0</v>
      </c>
      <c r="F20" s="191"/>
      <c r="G20" s="190">
        <f>SUMIF(F52:F52,A20,H52:H52)</f>
        <v>0</v>
      </c>
      <c r="H20" s="191"/>
      <c r="I20" s="190">
        <f>SUMIF(F52:F52,A20,I52:I52)</f>
        <v>0</v>
      </c>
      <c r="J20" s="192"/>
    </row>
    <row r="21" spans="1:10" ht="23.25" customHeight="1" x14ac:dyDescent="0.2">
      <c r="A21" s="3"/>
      <c r="B21" s="64" t="s">
        <v>28</v>
      </c>
      <c r="C21" s="65"/>
      <c r="D21" s="66"/>
      <c r="E21" s="200">
        <f>SUM(E16:F20)</f>
        <v>0</v>
      </c>
      <c r="F21" s="209"/>
      <c r="G21" s="200">
        <f>SUM(G16:H20)</f>
        <v>0</v>
      </c>
      <c r="H21" s="209"/>
      <c r="I21" s="200">
        <f>SUM(I16:J20)</f>
        <v>0</v>
      </c>
      <c r="J21" s="201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98">
        <f>ZakladDPHSniVypocet</f>
        <v>0</v>
      </c>
      <c r="H23" s="199"/>
      <c r="I23" s="199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196">
        <f>I23*E23/100</f>
        <v>0</v>
      </c>
      <c r="H24" s="197"/>
      <c r="I24" s="197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98">
        <f>ZakladDPHZaklVypocet</f>
        <v>0</v>
      </c>
      <c r="H25" s="199"/>
      <c r="I25" s="199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05">
        <f>I25*E25/100</f>
        <v>0</v>
      </c>
      <c r="H26" s="206"/>
      <c r="I26" s="206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207">
        <f>0</f>
        <v>0</v>
      </c>
      <c r="H27" s="207"/>
      <c r="I27" s="207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210">
        <f>ZakladDPHSniVypocet+ZakladDPHZaklVypocet</f>
        <v>0</v>
      </c>
      <c r="H28" s="210"/>
      <c r="I28" s="21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208">
        <f>ZakladDPHSni+DPHSni+ZakladDPHZakl+DPHZakl+Zaokrouhleni</f>
        <v>0</v>
      </c>
      <c r="H29" s="208"/>
      <c r="I29" s="208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5" t="s">
        <v>2</v>
      </c>
      <c r="E35" s="19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181" t="s">
        <v>47</v>
      </c>
      <c r="D39" s="182"/>
      <c r="E39" s="182"/>
      <c r="F39" s="98">
        <f>'Rozpočet Pol'!AC64</f>
        <v>0</v>
      </c>
      <c r="G39" s="99">
        <f>'Rozpočet Pol'!AD64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183" t="s">
        <v>59</v>
      </c>
      <c r="C40" s="184"/>
      <c r="D40" s="184"/>
      <c r="E40" s="184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185" t="s">
        <v>62</v>
      </c>
      <c r="C43" s="185"/>
      <c r="D43" s="185"/>
      <c r="E43" s="185"/>
      <c r="F43" s="185"/>
      <c r="G43" s="185"/>
      <c r="H43" s="185"/>
      <c r="I43" s="185"/>
      <c r="J43" s="185"/>
      <c r="AZ43" s="112" t="str">
        <f>B43</f>
        <v>SO 01 - Domov pro seniory</v>
      </c>
    </row>
    <row r="44" spans="1:52" x14ac:dyDescent="0.2">
      <c r="B44" s="185" t="s">
        <v>63</v>
      </c>
      <c r="C44" s="185"/>
      <c r="D44" s="185"/>
      <c r="E44" s="185"/>
      <c r="F44" s="185"/>
      <c r="G44" s="185"/>
      <c r="H44" s="185"/>
      <c r="I44" s="185"/>
      <c r="J44" s="185"/>
      <c r="AZ44" s="112" t="str">
        <f>B44</f>
        <v>D.1.4 VODOVOD - etapa 02</v>
      </c>
    </row>
    <row r="46" spans="1:52" x14ac:dyDescent="0.2">
      <c r="B46" s="185" t="s">
        <v>175</v>
      </c>
      <c r="C46" s="185"/>
      <c r="D46" s="185"/>
      <c r="E46" s="185"/>
      <c r="F46" s="185"/>
      <c r="G46" s="185"/>
      <c r="H46" s="185"/>
      <c r="I46" s="185"/>
      <c r="J46" s="185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186" t="s">
        <v>28</v>
      </c>
      <c r="J51" s="186"/>
    </row>
    <row r="52" spans="1:10" ht="25.5" customHeight="1" x14ac:dyDescent="0.2">
      <c r="A52" s="115"/>
      <c r="B52" s="122" t="s">
        <v>66</v>
      </c>
      <c r="C52" s="178" t="s">
        <v>67</v>
      </c>
      <c r="D52" s="179"/>
      <c r="E52" s="179"/>
      <c r="F52" s="123" t="s">
        <v>24</v>
      </c>
      <c r="G52" s="124">
        <f>'Rozpočet Pol'!I8</f>
        <v>0</v>
      </c>
      <c r="H52" s="124">
        <f>'Rozpočet Pol'!K8</f>
        <v>0</v>
      </c>
      <c r="I52" s="177"/>
      <c r="J52" s="177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180">
        <f>I52</f>
        <v>0</v>
      </c>
      <c r="J53" s="180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nL1FgiLe0hZ5oy37qsv0k34nYzwDorD2Yr9L6kcQaLNLRQfCqTqqXohMtE4aya75yM6oAp5AqgGXsLGn0H29tQ==" saltValue="MlLAhL0K4QRUp7gvQDcv/A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74"/>
  <sheetViews>
    <sheetView topLeftCell="A23" zoomScale="125" zoomScaleNormal="125" workbookViewId="0">
      <selection activeCell="E38" sqref="E38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SUMIF(AE9:AE62,"&lt;&gt;NOR",G9:G62)</f>
        <v>0</v>
      </c>
      <c r="H8" s="159"/>
      <c r="I8" s="159">
        <f>SUM(I9:I62)</f>
        <v>0</v>
      </c>
      <c r="J8" s="159"/>
      <c r="K8" s="159">
        <f>SUM(K9:K62)</f>
        <v>0</v>
      </c>
      <c r="L8" s="159"/>
      <c r="M8" s="159">
        <f>SUM(M9:M62)</f>
        <v>0</v>
      </c>
      <c r="N8" s="142"/>
      <c r="O8" s="142">
        <f>SUM(O9:O62)</f>
        <v>4.5170000000000002E-2</v>
      </c>
      <c r="P8" s="142"/>
      <c r="Q8" s="142">
        <f>SUM(Q9:Q62)</f>
        <v>7.7679999999999999E-2</v>
      </c>
      <c r="R8" s="142"/>
      <c r="S8" s="142"/>
      <c r="T8" s="154"/>
      <c r="U8" s="142">
        <f>SUM(U9:U62)</f>
        <v>63.289999999999992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53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4.3499999999999996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>
        <v>2</v>
      </c>
      <c r="B10" s="139" t="s">
        <v>101</v>
      </c>
      <c r="C10" s="170" t="s">
        <v>102</v>
      </c>
      <c r="D10" s="144" t="s">
        <v>99</v>
      </c>
      <c r="E10" s="148">
        <v>14</v>
      </c>
      <c r="F10" s="150"/>
      <c r="G10" s="151">
        <f>ROUND(E10*F10,2)</f>
        <v>0</v>
      </c>
      <c r="H10" s="150"/>
      <c r="I10" s="151">
        <f>ROUND(E10*H10,2)</f>
        <v>0</v>
      </c>
      <c r="J10" s="150"/>
      <c r="K10" s="151">
        <f>ROUND(E10*J10,2)</f>
        <v>0</v>
      </c>
      <c r="L10" s="151">
        <v>0</v>
      </c>
      <c r="M10" s="151">
        <f>G10*(1+L10/100)</f>
        <v>0</v>
      </c>
      <c r="N10" s="145">
        <v>0</v>
      </c>
      <c r="O10" s="145">
        <f>ROUND(E10*N10,5)</f>
        <v>0</v>
      </c>
      <c r="P10" s="145">
        <v>0</v>
      </c>
      <c r="Q10" s="145">
        <f>ROUND(E10*P10,5)</f>
        <v>0</v>
      </c>
      <c r="R10" s="145"/>
      <c r="S10" s="145"/>
      <c r="T10" s="146">
        <v>0.114</v>
      </c>
      <c r="U10" s="145">
        <f>ROUND(E10*T10,2)</f>
        <v>1.6</v>
      </c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100</v>
      </c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3</v>
      </c>
      <c r="B11" s="139" t="s">
        <v>103</v>
      </c>
      <c r="C11" s="170" t="s">
        <v>104</v>
      </c>
      <c r="D11" s="144" t="s">
        <v>105</v>
      </c>
      <c r="E11" s="148">
        <v>20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0.42499999999999999</v>
      </c>
      <c r="U11" s="145">
        <f>ROUND(E11*T11,2)</f>
        <v>8.5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106</v>
      </c>
      <c r="D12" s="147"/>
      <c r="E12" s="149">
        <v>5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107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/>
      <c r="B13" s="139"/>
      <c r="C13" s="171" t="s">
        <v>108</v>
      </c>
      <c r="D13" s="147"/>
      <c r="E13" s="149">
        <v>5</v>
      </c>
      <c r="F13" s="151"/>
      <c r="G13" s="151"/>
      <c r="H13" s="151"/>
      <c r="I13" s="151"/>
      <c r="J13" s="151"/>
      <c r="K13" s="151"/>
      <c r="L13" s="151"/>
      <c r="M13" s="151"/>
      <c r="N13" s="145"/>
      <c r="O13" s="145"/>
      <c r="P13" s="145"/>
      <c r="Q13" s="145"/>
      <c r="R13" s="145"/>
      <c r="S13" s="145"/>
      <c r="T13" s="146"/>
      <c r="U13" s="145"/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107</v>
      </c>
      <c r="AF13" s="138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5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107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5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107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>
        <v>4</v>
      </c>
      <c r="B16" s="139" t="s">
        <v>111</v>
      </c>
      <c r="C16" s="170" t="s">
        <v>112</v>
      </c>
      <c r="D16" s="144" t="s">
        <v>99</v>
      </c>
      <c r="E16" s="148">
        <v>67</v>
      </c>
      <c r="F16" s="150"/>
      <c r="G16" s="151">
        <f>ROUND(E16*F16,2)</f>
        <v>0</v>
      </c>
      <c r="H16" s="150"/>
      <c r="I16" s="151">
        <f>ROUND(E16*H16,2)</f>
        <v>0</v>
      </c>
      <c r="J16" s="150"/>
      <c r="K16" s="151">
        <f>ROUND(E16*J16,2)</f>
        <v>0</v>
      </c>
      <c r="L16" s="151">
        <v>0</v>
      </c>
      <c r="M16" s="151">
        <f>G16*(1+L16/100)</f>
        <v>0</v>
      </c>
      <c r="N16" s="145">
        <v>0</v>
      </c>
      <c r="O16" s="145">
        <f>ROUND(E16*N16,5)</f>
        <v>0</v>
      </c>
      <c r="P16" s="145">
        <v>0</v>
      </c>
      <c r="Q16" s="145">
        <f>ROUND(E16*P16,5)</f>
        <v>0</v>
      </c>
      <c r="R16" s="145"/>
      <c r="S16" s="145"/>
      <c r="T16" s="146">
        <v>0.05</v>
      </c>
      <c r="U16" s="145">
        <f>ROUND(E16*T16,2)</f>
        <v>3.35</v>
      </c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100</v>
      </c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/>
      <c r="B17" s="139"/>
      <c r="C17" s="171" t="s">
        <v>113</v>
      </c>
      <c r="D17" s="147"/>
      <c r="E17" s="149">
        <v>67</v>
      </c>
      <c r="F17" s="151"/>
      <c r="G17" s="151"/>
      <c r="H17" s="151"/>
      <c r="I17" s="151"/>
      <c r="J17" s="151"/>
      <c r="K17" s="151"/>
      <c r="L17" s="151"/>
      <c r="M17" s="151"/>
      <c r="N17" s="145"/>
      <c r="O17" s="145"/>
      <c r="P17" s="145"/>
      <c r="Q17" s="145"/>
      <c r="R17" s="145"/>
      <c r="S17" s="145"/>
      <c r="T17" s="146"/>
      <c r="U17" s="145"/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107</v>
      </c>
      <c r="AF17" s="138">
        <v>0</v>
      </c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>
        <v>5</v>
      </c>
      <c r="B18" s="139" t="s">
        <v>114</v>
      </c>
      <c r="C18" s="170" t="s">
        <v>115</v>
      </c>
      <c r="D18" s="144" t="s">
        <v>99</v>
      </c>
      <c r="E18" s="148">
        <v>67</v>
      </c>
      <c r="F18" s="150"/>
      <c r="G18" s="151">
        <f>ROUND(E18*F18,2)</f>
        <v>0</v>
      </c>
      <c r="H18" s="150"/>
      <c r="I18" s="151">
        <f>ROUND(E18*H18,2)</f>
        <v>0</v>
      </c>
      <c r="J18" s="150"/>
      <c r="K18" s="151">
        <f>ROUND(E18*J18,2)</f>
        <v>0</v>
      </c>
      <c r="L18" s="151">
        <v>0</v>
      </c>
      <c r="M18" s="151">
        <f>G18*(1+L18/100)</f>
        <v>0</v>
      </c>
      <c r="N18" s="145">
        <v>1.0000000000000001E-5</v>
      </c>
      <c r="O18" s="145">
        <f>ROUND(E18*N18,5)</f>
        <v>6.7000000000000002E-4</v>
      </c>
      <c r="P18" s="145">
        <v>0</v>
      </c>
      <c r="Q18" s="145">
        <f>ROUND(E18*P18,5)</f>
        <v>0</v>
      </c>
      <c r="R18" s="145"/>
      <c r="S18" s="145"/>
      <c r="T18" s="146">
        <v>6.2E-2</v>
      </c>
      <c r="U18" s="145">
        <f>ROUND(E18*T18,2)</f>
        <v>4.1500000000000004</v>
      </c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100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>
        <v>6</v>
      </c>
      <c r="B19" s="139" t="s">
        <v>116</v>
      </c>
      <c r="C19" s="170" t="s">
        <v>117</v>
      </c>
      <c r="D19" s="144" t="s">
        <v>118</v>
      </c>
      <c r="E19" s="148">
        <v>4.487E-2</v>
      </c>
      <c r="F19" s="150"/>
      <c r="G19" s="151">
        <f>ROUND(E19*F19,2)</f>
        <v>0</v>
      </c>
      <c r="H19" s="150"/>
      <c r="I19" s="151">
        <f>ROUND(E19*H19,2)</f>
        <v>0</v>
      </c>
      <c r="J19" s="150"/>
      <c r="K19" s="151">
        <f>ROUND(E19*J19,2)</f>
        <v>0</v>
      </c>
      <c r="L19" s="151">
        <v>0</v>
      </c>
      <c r="M19" s="151">
        <f>G19*(1+L19/100)</f>
        <v>0</v>
      </c>
      <c r="N19" s="145">
        <v>0</v>
      </c>
      <c r="O19" s="145">
        <f>ROUND(E19*N19,5)</f>
        <v>0</v>
      </c>
      <c r="P19" s="145">
        <v>0</v>
      </c>
      <c r="Q19" s="145">
        <f>ROUND(E19*P19,5)</f>
        <v>0</v>
      </c>
      <c r="R19" s="145"/>
      <c r="S19" s="145"/>
      <c r="T19" s="146">
        <v>1.421</v>
      </c>
      <c r="U19" s="145">
        <f>ROUND(E19*T19,2)</f>
        <v>0.06</v>
      </c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100</v>
      </c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/>
      <c r="B20" s="139"/>
      <c r="C20" s="171" t="s">
        <v>119</v>
      </c>
      <c r="D20" s="147"/>
      <c r="E20" s="149">
        <v>4.487E-2</v>
      </c>
      <c r="F20" s="151"/>
      <c r="G20" s="151"/>
      <c r="H20" s="151"/>
      <c r="I20" s="151"/>
      <c r="J20" s="151"/>
      <c r="K20" s="151"/>
      <c r="L20" s="151"/>
      <c r="M20" s="151"/>
      <c r="N20" s="145"/>
      <c r="O20" s="145"/>
      <c r="P20" s="145"/>
      <c r="Q20" s="145"/>
      <c r="R20" s="145"/>
      <c r="S20" s="145"/>
      <c r="T20" s="146"/>
      <c r="U20" s="145"/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107</v>
      </c>
      <c r="AF20" s="138">
        <v>0</v>
      </c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>
        <v>7</v>
      </c>
      <c r="B21" s="139" t="s">
        <v>120</v>
      </c>
      <c r="C21" s="170" t="s">
        <v>121</v>
      </c>
      <c r="D21" s="144" t="s">
        <v>99</v>
      </c>
      <c r="E21" s="148">
        <v>67</v>
      </c>
      <c r="F21" s="150"/>
      <c r="G21" s="151">
        <f>ROUND(E21*F21,2)</f>
        <v>0</v>
      </c>
      <c r="H21" s="150"/>
      <c r="I21" s="151">
        <f>ROUND(E21*H21,2)</f>
        <v>0</v>
      </c>
      <c r="J21" s="150"/>
      <c r="K21" s="151">
        <f>ROUND(E21*J21,2)</f>
        <v>0</v>
      </c>
      <c r="L21" s="151">
        <v>0</v>
      </c>
      <c r="M21" s="151">
        <f>G21*(1+L21/100)</f>
        <v>0</v>
      </c>
      <c r="N21" s="145">
        <v>0</v>
      </c>
      <c r="O21" s="145">
        <f>ROUND(E21*N21,5)</f>
        <v>0</v>
      </c>
      <c r="P21" s="145">
        <v>2.7999999999999998E-4</v>
      </c>
      <c r="Q21" s="145">
        <f>ROUND(E21*P21,5)</f>
        <v>1.8759999999999999E-2</v>
      </c>
      <c r="R21" s="145"/>
      <c r="S21" s="145"/>
      <c r="T21" s="146">
        <v>5.1999999999999998E-2</v>
      </c>
      <c r="U21" s="145">
        <f>ROUND(E21*T21,2)</f>
        <v>3.48</v>
      </c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100</v>
      </c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1" t="s">
        <v>122</v>
      </c>
      <c r="D22" s="147"/>
      <c r="E22" s="149">
        <v>67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107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>
        <v>8</v>
      </c>
      <c r="B23" s="139" t="s">
        <v>123</v>
      </c>
      <c r="C23" s="170" t="s">
        <v>124</v>
      </c>
      <c r="D23" s="144" t="s">
        <v>105</v>
      </c>
      <c r="E23" s="148">
        <v>12</v>
      </c>
      <c r="F23" s="150"/>
      <c r="G23" s="151">
        <f>ROUND(E23*F23,2)</f>
        <v>0</v>
      </c>
      <c r="H23" s="150"/>
      <c r="I23" s="151">
        <f>ROUND(E23*H23,2)</f>
        <v>0</v>
      </c>
      <c r="J23" s="150"/>
      <c r="K23" s="151">
        <f>ROUND(E23*J23,2)</f>
        <v>0</v>
      </c>
      <c r="L23" s="151">
        <v>0</v>
      </c>
      <c r="M23" s="151">
        <f>G23*(1+L23/100)</f>
        <v>0</v>
      </c>
      <c r="N23" s="145">
        <v>0</v>
      </c>
      <c r="O23" s="145">
        <f>ROUND(E23*N23,5)</f>
        <v>0</v>
      </c>
      <c r="P23" s="145">
        <v>4.9100000000000003E-3</v>
      </c>
      <c r="Q23" s="145">
        <f>ROUND(E23*P23,5)</f>
        <v>5.892E-2</v>
      </c>
      <c r="R23" s="145"/>
      <c r="S23" s="145"/>
      <c r="T23" s="146">
        <v>7.1999999999999995E-2</v>
      </c>
      <c r="U23" s="145">
        <f>ROUND(E23*T23,2)</f>
        <v>0.86</v>
      </c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100</v>
      </c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/>
      <c r="B24" s="139"/>
      <c r="C24" s="171" t="s">
        <v>125</v>
      </c>
      <c r="D24" s="147"/>
      <c r="E24" s="149">
        <v>3</v>
      </c>
      <c r="F24" s="151"/>
      <c r="G24" s="151"/>
      <c r="H24" s="151"/>
      <c r="I24" s="151"/>
      <c r="J24" s="151"/>
      <c r="K24" s="151"/>
      <c r="L24" s="151"/>
      <c r="M24" s="151"/>
      <c r="N24" s="145"/>
      <c r="O24" s="145"/>
      <c r="P24" s="145"/>
      <c r="Q24" s="145"/>
      <c r="R24" s="145"/>
      <c r="S24" s="145"/>
      <c r="T24" s="146"/>
      <c r="U24" s="145"/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107</v>
      </c>
      <c r="AF24" s="138">
        <v>0</v>
      </c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126</v>
      </c>
      <c r="D25" s="147"/>
      <c r="E25" s="149">
        <v>3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107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/>
      <c r="B26" s="139"/>
      <c r="C26" s="171" t="s">
        <v>127</v>
      </c>
      <c r="D26" s="147"/>
      <c r="E26" s="149">
        <v>3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107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128</v>
      </c>
      <c r="D27" s="147"/>
      <c r="E27" s="149">
        <v>3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107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>
        <v>9</v>
      </c>
      <c r="B28" s="139" t="s">
        <v>129</v>
      </c>
      <c r="C28" s="170" t="s">
        <v>130</v>
      </c>
      <c r="D28" s="144" t="s">
        <v>118</v>
      </c>
      <c r="E28" s="148">
        <v>8.0759999999999998E-2</v>
      </c>
      <c r="F28" s="150"/>
      <c r="G28" s="151">
        <f>ROUND(E28*F28,2)</f>
        <v>0</v>
      </c>
      <c r="H28" s="150"/>
      <c r="I28" s="151">
        <f>ROUND(E28*H28,2)</f>
        <v>0</v>
      </c>
      <c r="J28" s="150"/>
      <c r="K28" s="151">
        <f>ROUND(E28*J28,2)</f>
        <v>0</v>
      </c>
      <c r="L28" s="151">
        <v>0</v>
      </c>
      <c r="M28" s="151">
        <f>G28*(1+L28/100)</f>
        <v>0</v>
      </c>
      <c r="N28" s="145">
        <v>0</v>
      </c>
      <c r="O28" s="145">
        <f>ROUND(E28*N28,5)</f>
        <v>0</v>
      </c>
      <c r="P28" s="145">
        <v>0</v>
      </c>
      <c r="Q28" s="145">
        <f>ROUND(E28*P28,5)</f>
        <v>0</v>
      </c>
      <c r="R28" s="145"/>
      <c r="S28" s="145"/>
      <c r="T28" s="146">
        <v>4.93</v>
      </c>
      <c r="U28" s="145">
        <f>ROUND(E28*T28,2)</f>
        <v>0.4</v>
      </c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100</v>
      </c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/>
      <c r="B29" s="139"/>
      <c r="C29" s="171" t="s">
        <v>131</v>
      </c>
      <c r="D29" s="147"/>
      <c r="E29" s="149">
        <v>8.0759999999999998E-2</v>
      </c>
      <c r="F29" s="151"/>
      <c r="G29" s="151"/>
      <c r="H29" s="151"/>
      <c r="I29" s="151"/>
      <c r="J29" s="151"/>
      <c r="K29" s="151"/>
      <c r="L29" s="151"/>
      <c r="M29" s="151"/>
      <c r="N29" s="145"/>
      <c r="O29" s="145"/>
      <c r="P29" s="145"/>
      <c r="Q29" s="145"/>
      <c r="R29" s="145"/>
      <c r="S29" s="145"/>
      <c r="T29" s="146"/>
      <c r="U29" s="145"/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107</v>
      </c>
      <c r="AF29" s="138">
        <v>0</v>
      </c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>
        <v>10</v>
      </c>
      <c r="B30" s="139" t="s">
        <v>132</v>
      </c>
      <c r="C30" s="170" t="s">
        <v>133</v>
      </c>
      <c r="D30" s="144" t="s">
        <v>105</v>
      </c>
      <c r="E30" s="148">
        <v>2</v>
      </c>
      <c r="F30" s="150"/>
      <c r="G30" s="151">
        <f>ROUND(E30*F30,2)</f>
        <v>0</v>
      </c>
      <c r="H30" s="150"/>
      <c r="I30" s="151">
        <f>ROUND(E30*H30,2)</f>
        <v>0</v>
      </c>
      <c r="J30" s="150"/>
      <c r="K30" s="151">
        <f>ROUND(E30*J30,2)</f>
        <v>0</v>
      </c>
      <c r="L30" s="151">
        <v>0</v>
      </c>
      <c r="M30" s="151">
        <f>G30*(1+L30/100)</f>
        <v>0</v>
      </c>
      <c r="N30" s="145">
        <v>9.8999999999999999E-4</v>
      </c>
      <c r="O30" s="145">
        <f>ROUND(E30*N30,5)</f>
        <v>1.98E-3</v>
      </c>
      <c r="P30" s="145">
        <v>0</v>
      </c>
      <c r="Q30" s="145">
        <f>ROUND(E30*P30,5)</f>
        <v>0</v>
      </c>
      <c r="R30" s="145"/>
      <c r="S30" s="145"/>
      <c r="T30" s="146">
        <v>0.66900000000000004</v>
      </c>
      <c r="U30" s="145">
        <f>ROUND(E30*T30,2)</f>
        <v>1.34</v>
      </c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100</v>
      </c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1" t="s">
        <v>134</v>
      </c>
      <c r="D31" s="147"/>
      <c r="E31" s="149">
        <v>2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107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>
        <v>11</v>
      </c>
      <c r="B32" s="139" t="s">
        <v>135</v>
      </c>
      <c r="C32" s="170" t="s">
        <v>136</v>
      </c>
      <c r="D32" s="144" t="s">
        <v>105</v>
      </c>
      <c r="E32" s="148">
        <v>1</v>
      </c>
      <c r="F32" s="150"/>
      <c r="G32" s="151">
        <f>ROUND(E32*F32,2)</f>
        <v>0</v>
      </c>
      <c r="H32" s="150"/>
      <c r="I32" s="151">
        <f>ROUND(E32*H32,2)</f>
        <v>0</v>
      </c>
      <c r="J32" s="150"/>
      <c r="K32" s="151">
        <f>ROUND(E32*J32,2)</f>
        <v>0</v>
      </c>
      <c r="L32" s="151">
        <v>0</v>
      </c>
      <c r="M32" s="151">
        <f>G32*(1+L32/100)</f>
        <v>0</v>
      </c>
      <c r="N32" s="145">
        <v>8.0000000000000004E-4</v>
      </c>
      <c r="O32" s="145">
        <f>ROUND(E32*N32,5)</f>
        <v>8.0000000000000004E-4</v>
      </c>
      <c r="P32" s="145">
        <v>0</v>
      </c>
      <c r="Q32" s="145">
        <f>ROUND(E32*P32,5)</f>
        <v>0</v>
      </c>
      <c r="R32" s="145"/>
      <c r="S32" s="145"/>
      <c r="T32" s="146">
        <v>0.59399999999999997</v>
      </c>
      <c r="U32" s="145">
        <f>ROUND(E32*T32,2)</f>
        <v>0.59</v>
      </c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100</v>
      </c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/>
      <c r="B33" s="139"/>
      <c r="C33" s="171" t="s">
        <v>137</v>
      </c>
      <c r="D33" s="147"/>
      <c r="E33" s="149">
        <v>1</v>
      </c>
      <c r="F33" s="151"/>
      <c r="G33" s="151"/>
      <c r="H33" s="151"/>
      <c r="I33" s="151"/>
      <c r="J33" s="151"/>
      <c r="K33" s="151"/>
      <c r="L33" s="151"/>
      <c r="M33" s="151"/>
      <c r="N33" s="145"/>
      <c r="O33" s="145"/>
      <c r="P33" s="145"/>
      <c r="Q33" s="145"/>
      <c r="R33" s="145"/>
      <c r="S33" s="145"/>
      <c r="T33" s="146"/>
      <c r="U33" s="145"/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107</v>
      </c>
      <c r="AF33" s="138">
        <v>0</v>
      </c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>
        <v>12</v>
      </c>
      <c r="B34" s="139" t="s">
        <v>138</v>
      </c>
      <c r="C34" s="170" t="s">
        <v>139</v>
      </c>
      <c r="D34" s="144" t="s">
        <v>99</v>
      </c>
      <c r="E34" s="148">
        <v>14</v>
      </c>
      <c r="F34" s="150"/>
      <c r="G34" s="151">
        <f>ROUND(E34*F34,2)</f>
        <v>0</v>
      </c>
      <c r="H34" s="150"/>
      <c r="I34" s="151">
        <f>ROUND(E34*H34,2)</f>
        <v>0</v>
      </c>
      <c r="J34" s="150"/>
      <c r="K34" s="151">
        <f>ROUND(E34*J34,2)</f>
        <v>0</v>
      </c>
      <c r="L34" s="151">
        <v>0</v>
      </c>
      <c r="M34" s="151">
        <f>G34*(1+L34/100)</f>
        <v>0</v>
      </c>
      <c r="N34" s="145">
        <v>4.2999999999999999E-4</v>
      </c>
      <c r="O34" s="145">
        <f>ROUND(E34*N34,5)</f>
        <v>6.0200000000000002E-3</v>
      </c>
      <c r="P34" s="145">
        <v>0</v>
      </c>
      <c r="Q34" s="145">
        <f>ROUND(E34*P34,5)</f>
        <v>0</v>
      </c>
      <c r="R34" s="145"/>
      <c r="S34" s="145"/>
      <c r="T34" s="146">
        <v>0.27889999999999998</v>
      </c>
      <c r="U34" s="145">
        <f>ROUND(E34*T34,2)</f>
        <v>3.9</v>
      </c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100</v>
      </c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/>
      <c r="B35" s="139"/>
      <c r="C35" s="171" t="s">
        <v>140</v>
      </c>
      <c r="D35" s="147"/>
      <c r="E35" s="149">
        <v>14</v>
      </c>
      <c r="F35" s="151"/>
      <c r="G35" s="151"/>
      <c r="H35" s="151"/>
      <c r="I35" s="151"/>
      <c r="J35" s="151"/>
      <c r="K35" s="151"/>
      <c r="L35" s="151"/>
      <c r="M35" s="151"/>
      <c r="N35" s="145"/>
      <c r="O35" s="145"/>
      <c r="P35" s="145"/>
      <c r="Q35" s="145"/>
      <c r="R35" s="145"/>
      <c r="S35" s="145"/>
      <c r="T35" s="146"/>
      <c r="U35" s="145"/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107</v>
      </c>
      <c r="AF35" s="138">
        <v>0</v>
      </c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>
        <v>13</v>
      </c>
      <c r="B36" s="139" t="s">
        <v>141</v>
      </c>
      <c r="C36" s="170" t="s">
        <v>142</v>
      </c>
      <c r="D36" s="144" t="s">
        <v>99</v>
      </c>
      <c r="E36" s="148">
        <v>14</v>
      </c>
      <c r="F36" s="150"/>
      <c r="G36" s="151">
        <f>ROUND(E36*F36,2)</f>
        <v>0</v>
      </c>
      <c r="H36" s="150"/>
      <c r="I36" s="151">
        <f>ROUND(E36*H36,2)</f>
        <v>0</v>
      </c>
      <c r="J36" s="150"/>
      <c r="K36" s="151">
        <f>ROUND(E36*J36,2)</f>
        <v>0</v>
      </c>
      <c r="L36" s="151">
        <v>0</v>
      </c>
      <c r="M36" s="151">
        <f>G36*(1+L36/100)</f>
        <v>0</v>
      </c>
      <c r="N36" s="145">
        <v>5.2999999999999998E-4</v>
      </c>
      <c r="O36" s="145">
        <f>ROUND(E36*N36,5)</f>
        <v>7.4200000000000004E-3</v>
      </c>
      <c r="P36" s="145">
        <v>0</v>
      </c>
      <c r="Q36" s="145">
        <f>ROUND(E36*P36,5)</f>
        <v>0</v>
      </c>
      <c r="R36" s="145"/>
      <c r="S36" s="145"/>
      <c r="T36" s="146">
        <v>0.29730000000000001</v>
      </c>
      <c r="U36" s="145">
        <f>ROUND(E36*T36,2)</f>
        <v>4.16</v>
      </c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100</v>
      </c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/>
      <c r="B37" s="139"/>
      <c r="C37" s="171" t="s">
        <v>143</v>
      </c>
      <c r="D37" s="147"/>
      <c r="E37" s="149">
        <v>14</v>
      </c>
      <c r="F37" s="151"/>
      <c r="G37" s="151"/>
      <c r="H37" s="151"/>
      <c r="I37" s="151"/>
      <c r="J37" s="151"/>
      <c r="K37" s="151"/>
      <c r="L37" s="151"/>
      <c r="M37" s="151"/>
      <c r="N37" s="145"/>
      <c r="O37" s="145"/>
      <c r="P37" s="145"/>
      <c r="Q37" s="145"/>
      <c r="R37" s="145"/>
      <c r="S37" s="145"/>
      <c r="T37" s="146"/>
      <c r="U37" s="145"/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107</v>
      </c>
      <c r="AF37" s="138">
        <v>0</v>
      </c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>
        <v>14</v>
      </c>
      <c r="B38" s="139" t="s">
        <v>144</v>
      </c>
      <c r="C38" s="170" t="s">
        <v>145</v>
      </c>
      <c r="D38" s="144" t="s">
        <v>99</v>
      </c>
      <c r="E38" s="148">
        <v>14</v>
      </c>
      <c r="F38" s="150"/>
      <c r="G38" s="151">
        <f>ROUND(E38*F38,2)</f>
        <v>0</v>
      </c>
      <c r="H38" s="150"/>
      <c r="I38" s="151">
        <f>ROUND(E38*H38,2)</f>
        <v>0</v>
      </c>
      <c r="J38" s="150"/>
      <c r="K38" s="151">
        <f>ROUND(E38*J38,2)</f>
        <v>0</v>
      </c>
      <c r="L38" s="151">
        <v>0</v>
      </c>
      <c r="M38" s="151">
        <f>G38*(1+L38/100)</f>
        <v>0</v>
      </c>
      <c r="N38" s="145">
        <v>7.2999999999999996E-4</v>
      </c>
      <c r="O38" s="145">
        <f>ROUND(E38*N38,5)</f>
        <v>1.022E-2</v>
      </c>
      <c r="P38" s="145">
        <v>0</v>
      </c>
      <c r="Q38" s="145">
        <f>ROUND(E38*P38,5)</f>
        <v>0</v>
      </c>
      <c r="R38" s="145"/>
      <c r="S38" s="145"/>
      <c r="T38" s="146">
        <v>0.33279999999999998</v>
      </c>
      <c r="U38" s="145">
        <f>ROUND(E38*T38,2)</f>
        <v>4.66</v>
      </c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100</v>
      </c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outlineLevel="1" x14ac:dyDescent="0.2">
      <c r="A39" s="139"/>
      <c r="B39" s="139"/>
      <c r="C39" s="171" t="s">
        <v>146</v>
      </c>
      <c r="D39" s="147"/>
      <c r="E39" s="149">
        <v>14</v>
      </c>
      <c r="F39" s="151"/>
      <c r="G39" s="151"/>
      <c r="H39" s="151"/>
      <c r="I39" s="151"/>
      <c r="J39" s="151"/>
      <c r="K39" s="151"/>
      <c r="L39" s="151"/>
      <c r="M39" s="151"/>
      <c r="N39" s="145"/>
      <c r="O39" s="145"/>
      <c r="P39" s="145"/>
      <c r="Q39" s="145"/>
      <c r="R39" s="145"/>
      <c r="S39" s="145"/>
      <c r="T39" s="146"/>
      <c r="U39" s="145"/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107</v>
      </c>
      <c r="AF39" s="138">
        <v>0</v>
      </c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>
        <v>15</v>
      </c>
      <c r="B40" s="139" t="s">
        <v>147</v>
      </c>
      <c r="C40" s="170" t="s">
        <v>148</v>
      </c>
      <c r="D40" s="144" t="s">
        <v>99</v>
      </c>
      <c r="E40" s="148">
        <v>25</v>
      </c>
      <c r="F40" s="150"/>
      <c r="G40" s="151">
        <f>ROUND(E40*F40,2)</f>
        <v>0</v>
      </c>
      <c r="H40" s="150"/>
      <c r="I40" s="151">
        <f>ROUND(E40*H40,2)</f>
        <v>0</v>
      </c>
      <c r="J40" s="150"/>
      <c r="K40" s="151">
        <f>ROUND(E40*J40,2)</f>
        <v>0</v>
      </c>
      <c r="L40" s="151">
        <v>0</v>
      </c>
      <c r="M40" s="151">
        <f>G40*(1+L40/100)</f>
        <v>0</v>
      </c>
      <c r="N40" s="145">
        <v>4.6000000000000001E-4</v>
      </c>
      <c r="O40" s="145">
        <f>ROUND(E40*N40,5)</f>
        <v>1.15E-2</v>
      </c>
      <c r="P40" s="145">
        <v>0</v>
      </c>
      <c r="Q40" s="145">
        <f>ROUND(E40*P40,5)</f>
        <v>0</v>
      </c>
      <c r="R40" s="145"/>
      <c r="S40" s="145"/>
      <c r="T40" s="146">
        <v>0.52200000000000002</v>
      </c>
      <c r="U40" s="145">
        <f>ROUND(E40*T40,2)</f>
        <v>13.05</v>
      </c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100</v>
      </c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ht="56.25" outlineLevel="1" x14ac:dyDescent="0.2">
      <c r="A41" s="139"/>
      <c r="B41" s="139"/>
      <c r="C41" s="171" t="s">
        <v>149</v>
      </c>
      <c r="D41" s="147"/>
      <c r="E41" s="149"/>
      <c r="F41" s="151"/>
      <c r="G41" s="151"/>
      <c r="H41" s="151"/>
      <c r="I41" s="151"/>
      <c r="J41" s="151"/>
      <c r="K41" s="151"/>
      <c r="L41" s="151"/>
      <c r="M41" s="151"/>
      <c r="N41" s="145"/>
      <c r="O41" s="145"/>
      <c r="P41" s="145"/>
      <c r="Q41" s="145"/>
      <c r="R41" s="145"/>
      <c r="S41" s="145"/>
      <c r="T41" s="146"/>
      <c r="U41" s="145"/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107</v>
      </c>
      <c r="AF41" s="138">
        <v>0</v>
      </c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150</v>
      </c>
      <c r="D42" s="147"/>
      <c r="E42" s="149">
        <v>4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107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1" t="s">
        <v>151</v>
      </c>
      <c r="D43" s="147"/>
      <c r="E43" s="149">
        <v>7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107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/>
      <c r="B44" s="139"/>
      <c r="C44" s="171" t="s">
        <v>152</v>
      </c>
      <c r="D44" s="147"/>
      <c r="E44" s="149">
        <v>7</v>
      </c>
      <c r="F44" s="151"/>
      <c r="G44" s="151"/>
      <c r="H44" s="151"/>
      <c r="I44" s="151"/>
      <c r="J44" s="151"/>
      <c r="K44" s="151"/>
      <c r="L44" s="151"/>
      <c r="M44" s="151"/>
      <c r="N44" s="145"/>
      <c r="O44" s="145"/>
      <c r="P44" s="145"/>
      <c r="Q44" s="145"/>
      <c r="R44" s="145"/>
      <c r="S44" s="145"/>
      <c r="T44" s="146"/>
      <c r="U44" s="145"/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107</v>
      </c>
      <c r="AF44" s="138">
        <v>0</v>
      </c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outlineLevel="1" x14ac:dyDescent="0.2">
      <c r="A45" s="139"/>
      <c r="B45" s="139"/>
      <c r="C45" s="171" t="s">
        <v>153</v>
      </c>
      <c r="D45" s="147"/>
      <c r="E45" s="149">
        <v>7</v>
      </c>
      <c r="F45" s="151"/>
      <c r="G45" s="151"/>
      <c r="H45" s="151"/>
      <c r="I45" s="151"/>
      <c r="J45" s="151"/>
      <c r="K45" s="151"/>
      <c r="L45" s="151"/>
      <c r="M45" s="151"/>
      <c r="N45" s="145"/>
      <c r="O45" s="145"/>
      <c r="P45" s="145"/>
      <c r="Q45" s="145"/>
      <c r="R45" s="145"/>
      <c r="S45" s="145"/>
      <c r="T45" s="146"/>
      <c r="U45" s="145"/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107</v>
      </c>
      <c r="AF45" s="138">
        <v>0</v>
      </c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ht="22.5" outlineLevel="1" x14ac:dyDescent="0.2">
      <c r="A46" s="139">
        <v>16</v>
      </c>
      <c r="B46" s="139" t="s">
        <v>154</v>
      </c>
      <c r="C46" s="170" t="s">
        <v>176</v>
      </c>
      <c r="D46" s="144" t="s">
        <v>99</v>
      </c>
      <c r="E46" s="148">
        <v>25</v>
      </c>
      <c r="F46" s="150"/>
      <c r="G46" s="151">
        <f>ROUND(E46*F46,2)</f>
        <v>0</v>
      </c>
      <c r="H46" s="150"/>
      <c r="I46" s="151">
        <f>ROUND(E46*H46,2)</f>
        <v>0</v>
      </c>
      <c r="J46" s="150"/>
      <c r="K46" s="151">
        <f>ROUND(E46*J46,2)</f>
        <v>0</v>
      </c>
      <c r="L46" s="151">
        <v>0</v>
      </c>
      <c r="M46" s="151">
        <f>G46*(1+L46/100)</f>
        <v>0</v>
      </c>
      <c r="N46" s="145">
        <v>2.0000000000000002E-5</v>
      </c>
      <c r="O46" s="145">
        <f>ROUND(E46*N46,5)</f>
        <v>5.0000000000000001E-4</v>
      </c>
      <c r="P46" s="145">
        <v>0</v>
      </c>
      <c r="Q46" s="145">
        <f>ROUND(E46*P46,5)</f>
        <v>0</v>
      </c>
      <c r="R46" s="145"/>
      <c r="S46" s="145"/>
      <c r="T46" s="146">
        <v>0.129</v>
      </c>
      <c r="U46" s="145">
        <f>ROUND(E46*T46,2)</f>
        <v>3.23</v>
      </c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100</v>
      </c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outlineLevel="1" x14ac:dyDescent="0.2">
      <c r="A47" s="139"/>
      <c r="B47" s="139"/>
      <c r="C47" s="171" t="s">
        <v>155</v>
      </c>
      <c r="D47" s="147"/>
      <c r="E47" s="149">
        <v>4</v>
      </c>
      <c r="F47" s="151"/>
      <c r="G47" s="151"/>
      <c r="H47" s="151"/>
      <c r="I47" s="151"/>
      <c r="J47" s="151"/>
      <c r="K47" s="151"/>
      <c r="L47" s="151"/>
      <c r="M47" s="151"/>
      <c r="N47" s="145"/>
      <c r="O47" s="145"/>
      <c r="P47" s="145"/>
      <c r="Q47" s="145"/>
      <c r="R47" s="145"/>
      <c r="S47" s="145"/>
      <c r="T47" s="146"/>
      <c r="U47" s="145"/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107</v>
      </c>
      <c r="AF47" s="138">
        <v>0</v>
      </c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1" t="s">
        <v>156</v>
      </c>
      <c r="D48" s="147"/>
      <c r="E48" s="149">
        <v>7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107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outlineLevel="1" x14ac:dyDescent="0.2">
      <c r="A49" s="139"/>
      <c r="B49" s="139"/>
      <c r="C49" s="171" t="s">
        <v>157</v>
      </c>
      <c r="D49" s="147"/>
      <c r="E49" s="149">
        <v>7</v>
      </c>
      <c r="F49" s="151"/>
      <c r="G49" s="151"/>
      <c r="H49" s="151"/>
      <c r="I49" s="151"/>
      <c r="J49" s="151"/>
      <c r="K49" s="151"/>
      <c r="L49" s="151"/>
      <c r="M49" s="151"/>
      <c r="N49" s="145"/>
      <c r="O49" s="145"/>
      <c r="P49" s="145"/>
      <c r="Q49" s="145"/>
      <c r="R49" s="145"/>
      <c r="S49" s="145"/>
      <c r="T49" s="146"/>
      <c r="U49" s="145"/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107</v>
      </c>
      <c r="AF49" s="138">
        <v>0</v>
      </c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1" t="s">
        <v>158</v>
      </c>
      <c r="D50" s="147"/>
      <c r="E50" s="149">
        <v>7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107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ht="22.5" outlineLevel="1" x14ac:dyDescent="0.2">
      <c r="A51" s="139">
        <v>17</v>
      </c>
      <c r="B51" s="139" t="s">
        <v>159</v>
      </c>
      <c r="C51" s="170" t="s">
        <v>177</v>
      </c>
      <c r="D51" s="144" t="s">
        <v>99</v>
      </c>
      <c r="E51" s="148">
        <v>14</v>
      </c>
      <c r="F51" s="150"/>
      <c r="G51" s="151">
        <f>ROUND(E51*F51,2)</f>
        <v>0</v>
      </c>
      <c r="H51" s="150"/>
      <c r="I51" s="151">
        <f>ROUND(E51*H51,2)</f>
        <v>0</v>
      </c>
      <c r="J51" s="150"/>
      <c r="K51" s="151">
        <f>ROUND(E51*J51,2)</f>
        <v>0</v>
      </c>
      <c r="L51" s="151">
        <v>0</v>
      </c>
      <c r="M51" s="151">
        <f>G51*(1+L51/100)</f>
        <v>0</v>
      </c>
      <c r="N51" s="145">
        <v>5.0000000000000002E-5</v>
      </c>
      <c r="O51" s="145">
        <f>ROUND(E51*N51,5)</f>
        <v>6.9999999999999999E-4</v>
      </c>
      <c r="P51" s="145">
        <v>0</v>
      </c>
      <c r="Q51" s="145">
        <f>ROUND(E51*P51,5)</f>
        <v>0</v>
      </c>
      <c r="R51" s="145"/>
      <c r="S51" s="145"/>
      <c r="T51" s="146">
        <v>0.14199999999999999</v>
      </c>
      <c r="U51" s="145">
        <f>ROUND(E51*T51,2)</f>
        <v>1.99</v>
      </c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100</v>
      </c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146</v>
      </c>
      <c r="D52" s="147"/>
      <c r="E52" s="149">
        <v>14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107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ht="22.5" outlineLevel="1" x14ac:dyDescent="0.2">
      <c r="A53" s="139">
        <v>18</v>
      </c>
      <c r="B53" s="139" t="s">
        <v>160</v>
      </c>
      <c r="C53" s="170" t="s">
        <v>178</v>
      </c>
      <c r="D53" s="144" t="s">
        <v>99</v>
      </c>
      <c r="E53" s="148">
        <v>14</v>
      </c>
      <c r="F53" s="150"/>
      <c r="G53" s="151">
        <f>ROUND(E53*F53,2)</f>
        <v>0</v>
      </c>
      <c r="H53" s="150"/>
      <c r="I53" s="151">
        <f>ROUND(E53*H53,2)</f>
        <v>0</v>
      </c>
      <c r="J53" s="150"/>
      <c r="K53" s="151">
        <f>ROUND(E53*J53,2)</f>
        <v>0</v>
      </c>
      <c r="L53" s="151">
        <v>0</v>
      </c>
      <c r="M53" s="151">
        <f>G53*(1+L53/100)</f>
        <v>0</v>
      </c>
      <c r="N53" s="145">
        <v>4.0000000000000003E-5</v>
      </c>
      <c r="O53" s="145">
        <f>ROUND(E53*N53,5)</f>
        <v>5.5999999999999995E-4</v>
      </c>
      <c r="P53" s="145">
        <v>0</v>
      </c>
      <c r="Q53" s="145">
        <f>ROUND(E53*P53,5)</f>
        <v>0</v>
      </c>
      <c r="R53" s="145"/>
      <c r="S53" s="145"/>
      <c r="T53" s="146">
        <v>0.129</v>
      </c>
      <c r="U53" s="145">
        <f>ROUND(E53*T53,2)</f>
        <v>1.81</v>
      </c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100</v>
      </c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outlineLevel="1" x14ac:dyDescent="0.2">
      <c r="A54" s="139"/>
      <c r="B54" s="139"/>
      <c r="C54" s="171" t="s">
        <v>140</v>
      </c>
      <c r="D54" s="147"/>
      <c r="E54" s="149">
        <v>14</v>
      </c>
      <c r="F54" s="151"/>
      <c r="G54" s="151"/>
      <c r="H54" s="151"/>
      <c r="I54" s="151"/>
      <c r="J54" s="151"/>
      <c r="K54" s="151"/>
      <c r="L54" s="151"/>
      <c r="M54" s="151"/>
      <c r="N54" s="145"/>
      <c r="O54" s="145"/>
      <c r="P54" s="145"/>
      <c r="Q54" s="145"/>
      <c r="R54" s="145"/>
      <c r="S54" s="145"/>
      <c r="T54" s="146"/>
      <c r="U54" s="145"/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107</v>
      </c>
      <c r="AF54" s="138">
        <v>0</v>
      </c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ht="22.5" outlineLevel="1" x14ac:dyDescent="0.2">
      <c r="A55" s="139">
        <v>19</v>
      </c>
      <c r="B55" s="139" t="s">
        <v>161</v>
      </c>
      <c r="C55" s="170" t="s">
        <v>179</v>
      </c>
      <c r="D55" s="144" t="s">
        <v>99</v>
      </c>
      <c r="E55" s="148">
        <v>14</v>
      </c>
      <c r="F55" s="150"/>
      <c r="G55" s="151">
        <f>ROUND(E55*F55,2)</f>
        <v>0</v>
      </c>
      <c r="H55" s="150"/>
      <c r="I55" s="151">
        <f>ROUND(E55*H55,2)</f>
        <v>0</v>
      </c>
      <c r="J55" s="150"/>
      <c r="K55" s="151">
        <f>ROUND(E55*J55,2)</f>
        <v>0</v>
      </c>
      <c r="L55" s="151">
        <v>0</v>
      </c>
      <c r="M55" s="151">
        <f>G55*(1+L55/100)</f>
        <v>0</v>
      </c>
      <c r="N55" s="145">
        <v>6.9999999999999994E-5</v>
      </c>
      <c r="O55" s="145">
        <f>ROUND(E55*N55,5)</f>
        <v>9.7999999999999997E-4</v>
      </c>
      <c r="P55" s="145">
        <v>0</v>
      </c>
      <c r="Q55" s="145">
        <f>ROUND(E55*P55,5)</f>
        <v>0</v>
      </c>
      <c r="R55" s="145"/>
      <c r="S55" s="145"/>
      <c r="T55" s="146">
        <v>0.129</v>
      </c>
      <c r="U55" s="145">
        <f>ROUND(E55*T55,2)</f>
        <v>1.81</v>
      </c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100</v>
      </c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/>
      <c r="B56" s="139"/>
      <c r="C56" s="171" t="s">
        <v>143</v>
      </c>
      <c r="D56" s="147"/>
      <c r="E56" s="149">
        <v>14</v>
      </c>
      <c r="F56" s="151"/>
      <c r="G56" s="151"/>
      <c r="H56" s="151"/>
      <c r="I56" s="151"/>
      <c r="J56" s="151"/>
      <c r="K56" s="151"/>
      <c r="L56" s="151"/>
      <c r="M56" s="151"/>
      <c r="N56" s="145"/>
      <c r="O56" s="145"/>
      <c r="P56" s="145"/>
      <c r="Q56" s="145"/>
      <c r="R56" s="145"/>
      <c r="S56" s="145"/>
      <c r="T56" s="146"/>
      <c r="U56" s="145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107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outlineLevel="1" x14ac:dyDescent="0.2">
      <c r="A57" s="139">
        <v>20</v>
      </c>
      <c r="B57" s="139" t="s">
        <v>162</v>
      </c>
      <c r="C57" s="170" t="s">
        <v>163</v>
      </c>
      <c r="D57" s="144" t="s">
        <v>105</v>
      </c>
      <c r="E57" s="148">
        <v>10</v>
      </c>
      <c r="F57" s="150"/>
      <c r="G57" s="151">
        <f>ROUND(E57*F57,2)</f>
        <v>0</v>
      </c>
      <c r="H57" s="150"/>
      <c r="I57" s="151">
        <f>ROUND(E57*H57,2)</f>
        <v>0</v>
      </c>
      <c r="J57" s="150"/>
      <c r="K57" s="151">
        <f>ROUND(E57*J57,2)</f>
        <v>0</v>
      </c>
      <c r="L57" s="151">
        <v>0</v>
      </c>
      <c r="M57" s="151">
        <f>G57*(1+L57/100)</f>
        <v>0</v>
      </c>
      <c r="N57" s="145">
        <v>8.0000000000000007E-5</v>
      </c>
      <c r="O57" s="145">
        <f>ROUND(E57*N57,5)</f>
        <v>8.0000000000000004E-4</v>
      </c>
      <c r="P57" s="145">
        <v>0</v>
      </c>
      <c r="Q57" s="145">
        <f>ROUND(E57*P57,5)</f>
        <v>0</v>
      </c>
      <c r="R57" s="145"/>
      <c r="S57" s="145"/>
      <c r="T57" s="146">
        <v>0</v>
      </c>
      <c r="U57" s="145">
        <f>ROUND(E57*T57,2)</f>
        <v>0</v>
      </c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164</v>
      </c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outlineLevel="1" x14ac:dyDescent="0.2">
      <c r="A58" s="139"/>
      <c r="B58" s="139"/>
      <c r="C58" s="171" t="s">
        <v>165</v>
      </c>
      <c r="D58" s="147"/>
      <c r="E58" s="149">
        <v>10</v>
      </c>
      <c r="F58" s="151"/>
      <c r="G58" s="151"/>
      <c r="H58" s="151"/>
      <c r="I58" s="151"/>
      <c r="J58" s="151"/>
      <c r="K58" s="151"/>
      <c r="L58" s="151"/>
      <c r="M58" s="151"/>
      <c r="N58" s="145"/>
      <c r="O58" s="145"/>
      <c r="P58" s="145"/>
      <c r="Q58" s="145"/>
      <c r="R58" s="145"/>
      <c r="S58" s="145"/>
      <c r="T58" s="146"/>
      <c r="U58" s="145"/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107</v>
      </c>
      <c r="AF58" s="138">
        <v>0</v>
      </c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>
        <v>21</v>
      </c>
      <c r="B59" s="139" t="s">
        <v>166</v>
      </c>
      <c r="C59" s="170" t="s">
        <v>167</v>
      </c>
      <c r="D59" s="144" t="s">
        <v>105</v>
      </c>
      <c r="E59" s="148">
        <v>10</v>
      </c>
      <c r="F59" s="150"/>
      <c r="G59" s="151">
        <f>ROUND(E59*F59,2)</f>
        <v>0</v>
      </c>
      <c r="H59" s="150"/>
      <c r="I59" s="151">
        <f>ROUND(E59*H59,2)</f>
        <v>0</v>
      </c>
      <c r="J59" s="150"/>
      <c r="K59" s="151">
        <f>ROUND(E59*J59,2)</f>
        <v>0</v>
      </c>
      <c r="L59" s="151">
        <v>0</v>
      </c>
      <c r="M59" s="151">
        <f>G59*(1+L59/100)</f>
        <v>0</v>
      </c>
      <c r="N59" s="145">
        <v>1.2E-4</v>
      </c>
      <c r="O59" s="145">
        <f>ROUND(E59*N59,5)</f>
        <v>1.1999999999999999E-3</v>
      </c>
      <c r="P59" s="145">
        <v>0</v>
      </c>
      <c r="Q59" s="145">
        <f>ROUND(E59*P59,5)</f>
        <v>0</v>
      </c>
      <c r="R59" s="145"/>
      <c r="S59" s="145"/>
      <c r="T59" s="146">
        <v>0</v>
      </c>
      <c r="U59" s="145">
        <f>ROUND(E59*T59,2)</f>
        <v>0</v>
      </c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164</v>
      </c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outlineLevel="1" x14ac:dyDescent="0.2">
      <c r="A60" s="139"/>
      <c r="B60" s="139"/>
      <c r="C60" s="171" t="s">
        <v>168</v>
      </c>
      <c r="D60" s="147"/>
      <c r="E60" s="149">
        <v>10</v>
      </c>
      <c r="F60" s="151"/>
      <c r="G60" s="151"/>
      <c r="H60" s="151"/>
      <c r="I60" s="151"/>
      <c r="J60" s="151"/>
      <c r="K60" s="151"/>
      <c r="L60" s="151"/>
      <c r="M60" s="151"/>
      <c r="N60" s="145"/>
      <c r="O60" s="145"/>
      <c r="P60" s="145"/>
      <c r="Q60" s="145"/>
      <c r="R60" s="145"/>
      <c r="S60" s="145"/>
      <c r="T60" s="146"/>
      <c r="U60" s="145"/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107</v>
      </c>
      <c r="AF60" s="138">
        <v>0</v>
      </c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>
        <v>22</v>
      </c>
      <c r="B61" s="139" t="s">
        <v>169</v>
      </c>
      <c r="C61" s="170" t="s">
        <v>170</v>
      </c>
      <c r="D61" s="144" t="s">
        <v>105</v>
      </c>
      <c r="E61" s="148">
        <v>14</v>
      </c>
      <c r="F61" s="150"/>
      <c r="G61" s="151">
        <f>ROUND(E61*F61,2)</f>
        <v>0</v>
      </c>
      <c r="H61" s="150"/>
      <c r="I61" s="151">
        <f>ROUND(E61*H61,2)</f>
        <v>0</v>
      </c>
      <c r="J61" s="150"/>
      <c r="K61" s="151">
        <f>ROUND(E61*J61,2)</f>
        <v>0</v>
      </c>
      <c r="L61" s="151">
        <v>0</v>
      </c>
      <c r="M61" s="151">
        <f>G61*(1+L61/100)</f>
        <v>0</v>
      </c>
      <c r="N61" s="145">
        <v>1.2999999999999999E-4</v>
      </c>
      <c r="O61" s="145">
        <f>ROUND(E61*N61,5)</f>
        <v>1.82E-3</v>
      </c>
      <c r="P61" s="145">
        <v>0</v>
      </c>
      <c r="Q61" s="145">
        <f>ROUND(E61*P61,5)</f>
        <v>0</v>
      </c>
      <c r="R61" s="145"/>
      <c r="S61" s="145"/>
      <c r="T61" s="146">
        <v>0</v>
      </c>
      <c r="U61" s="145">
        <f>ROUND(E61*T61,2)</f>
        <v>0</v>
      </c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164</v>
      </c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outlineLevel="1" x14ac:dyDescent="0.2">
      <c r="A62" s="160"/>
      <c r="B62" s="160"/>
      <c r="C62" s="172" t="s">
        <v>146</v>
      </c>
      <c r="D62" s="161"/>
      <c r="E62" s="162">
        <v>14</v>
      </c>
      <c r="F62" s="163"/>
      <c r="G62" s="163"/>
      <c r="H62" s="163"/>
      <c r="I62" s="163"/>
      <c r="J62" s="163"/>
      <c r="K62" s="163"/>
      <c r="L62" s="163"/>
      <c r="M62" s="163"/>
      <c r="N62" s="164"/>
      <c r="O62" s="164"/>
      <c r="P62" s="164"/>
      <c r="Q62" s="164"/>
      <c r="R62" s="164"/>
      <c r="S62" s="164"/>
      <c r="T62" s="165"/>
      <c r="U62" s="164"/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107</v>
      </c>
      <c r="AF62" s="138">
        <v>0</v>
      </c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x14ac:dyDescent="0.2">
      <c r="A63" s="4"/>
      <c r="B63" s="5" t="s">
        <v>171</v>
      </c>
      <c r="C63" s="173" t="s">
        <v>171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AC63">
        <v>15</v>
      </c>
      <c r="AD63">
        <v>21</v>
      </c>
    </row>
    <row r="64" spans="1:60" x14ac:dyDescent="0.2">
      <c r="A64" s="166"/>
      <c r="B64" s="167">
        <v>26</v>
      </c>
      <c r="C64" s="174" t="s">
        <v>171</v>
      </c>
      <c r="D64" s="168"/>
      <c r="E64" s="168"/>
      <c r="F64" s="168"/>
      <c r="G64" s="169">
        <f>G8</f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AC64">
        <f>SUMIF(L7:L62,AC63,G7:G62)</f>
        <v>0</v>
      </c>
      <c r="AD64">
        <f>SUMIF(L7:L62,AD63,G7:G62)</f>
        <v>0</v>
      </c>
      <c r="AE64" t="s">
        <v>172</v>
      </c>
    </row>
    <row r="65" spans="1:31" x14ac:dyDescent="0.2">
      <c r="A65" s="4"/>
      <c r="B65" s="5" t="s">
        <v>171</v>
      </c>
      <c r="C65" s="173" t="s">
        <v>171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4"/>
      <c r="B66" s="5" t="s">
        <v>171</v>
      </c>
      <c r="C66" s="173" t="s">
        <v>171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A67" s="241">
        <v>33</v>
      </c>
      <c r="B67" s="241"/>
      <c r="C67" s="24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31" x14ac:dyDescent="0.2">
      <c r="A68" s="222"/>
      <c r="B68" s="223"/>
      <c r="C68" s="224"/>
      <c r="D68" s="223"/>
      <c r="E68" s="223"/>
      <c r="F68" s="223"/>
      <c r="G68" s="22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AE68" t="s">
        <v>173</v>
      </c>
    </row>
    <row r="69" spans="1:31" x14ac:dyDescent="0.2">
      <c r="A69" s="226"/>
      <c r="B69" s="227"/>
      <c r="C69" s="228"/>
      <c r="D69" s="227"/>
      <c r="E69" s="227"/>
      <c r="F69" s="227"/>
      <c r="G69" s="229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31" x14ac:dyDescent="0.2">
      <c r="A70" s="226"/>
      <c r="B70" s="227"/>
      <c r="C70" s="228"/>
      <c r="D70" s="227"/>
      <c r="E70" s="227"/>
      <c r="F70" s="227"/>
      <c r="G70" s="229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31" x14ac:dyDescent="0.2">
      <c r="A71" s="226"/>
      <c r="B71" s="227"/>
      <c r="C71" s="228"/>
      <c r="D71" s="227"/>
      <c r="E71" s="227"/>
      <c r="F71" s="227"/>
      <c r="G71" s="22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31" x14ac:dyDescent="0.2">
      <c r="A72" s="230"/>
      <c r="B72" s="231"/>
      <c r="C72" s="232"/>
      <c r="D72" s="231"/>
      <c r="E72" s="231"/>
      <c r="F72" s="231"/>
      <c r="G72" s="23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31" x14ac:dyDescent="0.2">
      <c r="A73" s="4"/>
      <c r="B73" s="5" t="s">
        <v>171</v>
      </c>
      <c r="C73" s="173" t="s">
        <v>171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31" x14ac:dyDescent="0.2">
      <c r="C74" s="175"/>
      <c r="AE74" t="s">
        <v>174</v>
      </c>
    </row>
  </sheetData>
  <sheetProtection algorithmName="SHA-512" hashValue="4qcLXvfxGHnkyfz5pWzH2ZNVoQaHvFo1CXX2aaM86pOBATXDraR34V3ZtfrQB4uiVYIsnbOOOr6EzOgyaMTdlw==" saltValue="co4BgHpgBiEpHfMTAdXaOQ==" spinCount="100000" sheet="1" objects="1" scenarios="1"/>
  <mergeCells count="6">
    <mergeCell ref="A68:G72"/>
    <mergeCell ref="A1:G1"/>
    <mergeCell ref="C2:G2"/>
    <mergeCell ref="C3:G3"/>
    <mergeCell ref="C4:G4"/>
    <mergeCell ref="A67:C67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2026-04-27T11:51:49Z</dcterms:modified>
</cp:coreProperties>
</file>